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filterPrivacy="1" defaultThemeVersion="166925"/>
  <xr:revisionPtr revIDLastSave="0" documentId="13_ncr:1_{EBDE7F82-3592-4D71-937D-AC27C1B79FE7}" xr6:coauthVersionLast="47" xr6:coauthVersionMax="47" xr10:uidLastSave="{00000000-0000-0000-0000-000000000000}"/>
  <bookViews>
    <workbookView xWindow="-120" yWindow="-120" windowWidth="24240" windowHeight="13140" xr2:uid="{3C7495FF-49C2-DD41-8DF5-AF93C7495B63}"/>
  </bookViews>
  <sheets>
    <sheet name="Pay Rates" sheetId="5" r:id="rId1"/>
    <sheet name="Gross Pay" sheetId="2" r:id="rId2"/>
    <sheet name="Analysis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4" l="1"/>
  <c r="C8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F2" authorId="0" shapeId="0" xr:uid="{B21378DB-DB45-0440-A512-245218E0E6A4}">
      <text>
        <r>
          <rPr>
            <b/>
            <sz val="10"/>
            <color rgb="FF000000"/>
            <rFont val="Tahoma"/>
            <family val="2"/>
          </rPr>
          <t>Author:</t>
        </r>
        <r>
          <rPr>
            <sz val="10"/>
            <color rgb="FF000000"/>
            <rFont val="Tahoma"/>
            <family val="2"/>
          </rPr>
          <t xml:space="preserve">
Please use the new hourly rates that you calculated earlier</t>
        </r>
      </text>
    </comment>
    <comment ref="I2" authorId="0" shapeId="0" xr:uid="{12CB6781-3CC3-F14C-BA53-C5AC7728B6BE}">
      <text>
        <r>
          <rPr>
            <b/>
            <sz val="10"/>
            <color rgb="FF000000"/>
            <rFont val="Tahoma"/>
            <family val="2"/>
          </rPr>
          <t>Author:</t>
        </r>
        <r>
          <rPr>
            <sz val="10"/>
            <color rgb="FF000000"/>
            <rFont val="Tahoma"/>
            <family val="2"/>
          </rPr>
          <t xml:space="preserve">
Overtime is paid at 1.5 times the basic hourly rate </t>
        </r>
        <r>
          <rPr>
            <sz val="10"/>
            <color rgb="FF000000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<sst xmlns="http://schemas.openxmlformats.org/spreadsheetml/2006/main" count="146" uniqueCount="88">
  <si>
    <t>EMPLOYEE NAME</t>
  </si>
  <si>
    <t>DEPARTMENT</t>
  </si>
  <si>
    <t>POSITION</t>
  </si>
  <si>
    <t>Administration</t>
  </si>
  <si>
    <t>Security</t>
  </si>
  <si>
    <t>Facilities</t>
  </si>
  <si>
    <t>Catering</t>
  </si>
  <si>
    <t>GROSS PAY</t>
  </si>
  <si>
    <t>CCTV Operative</t>
  </si>
  <si>
    <t>Electrician</t>
  </si>
  <si>
    <t>Hospitality Assistant</t>
  </si>
  <si>
    <t>Hospitality Supervisor</t>
  </si>
  <si>
    <t>Admin Assistant</t>
  </si>
  <si>
    <t>Maintenance Supervisor</t>
  </si>
  <si>
    <t>Chef</t>
  </si>
  <si>
    <t>Maintenance Groundskeeper</t>
  </si>
  <si>
    <t>Security Officer</t>
  </si>
  <si>
    <t>Senior Admin Assistant</t>
  </si>
  <si>
    <t>PAY RATES</t>
  </si>
  <si>
    <t>PAY CODE</t>
  </si>
  <si>
    <t>Grounds Operative</t>
  </si>
  <si>
    <t>AD-SSA</t>
  </si>
  <si>
    <t>SE-CO</t>
  </si>
  <si>
    <t>AD-AA</t>
  </si>
  <si>
    <t>FA-GO</t>
  </si>
  <si>
    <t>FA-MS</t>
  </si>
  <si>
    <t>SE-SO</t>
  </si>
  <si>
    <t>CA-HS</t>
  </si>
  <si>
    <t>FA-MG</t>
  </si>
  <si>
    <t>CA-HA</t>
  </si>
  <si>
    <t>CA-C</t>
  </si>
  <si>
    <t>FA-E</t>
  </si>
  <si>
    <t>Jess Adamson</t>
  </si>
  <si>
    <t>Maha Hayat</t>
  </si>
  <si>
    <t>Jack Ness</t>
  </si>
  <si>
    <t>Willow Wallace</t>
  </si>
  <si>
    <t>Erica Johnson</t>
  </si>
  <si>
    <t>Ella Sung</t>
  </si>
  <si>
    <t>Kenny Richards</t>
  </si>
  <si>
    <t>Paul Lorimer</t>
  </si>
  <si>
    <t>Garry Watt</t>
  </si>
  <si>
    <t>Simon Watson</t>
  </si>
  <si>
    <t>Lindsay Gardiner</t>
  </si>
  <si>
    <t>Annabelle Ross</t>
  </si>
  <si>
    <t>Milly Wood</t>
  </si>
  <si>
    <t>Kieran Black</t>
  </si>
  <si>
    <t>Colin Hatfield</t>
  </si>
  <si>
    <t>Benjamin Young</t>
  </si>
  <si>
    <t>Michael Jordan</t>
  </si>
  <si>
    <t>Jakub Kowalski</t>
  </si>
  <si>
    <t>Lakshmi Kaur</t>
  </si>
  <si>
    <t>Emily Arnott</t>
  </si>
  <si>
    <t>SE-S</t>
  </si>
  <si>
    <t>Louise Holly</t>
  </si>
  <si>
    <t>Security Supervisor</t>
  </si>
  <si>
    <t>Eric Findlay</t>
  </si>
  <si>
    <t>Allegra Smith</t>
  </si>
  <si>
    <t>Sharon Norris</t>
  </si>
  <si>
    <t>Darcie Collins</t>
  </si>
  <si>
    <t>Catering Supervisor</t>
  </si>
  <si>
    <t>CA-S</t>
  </si>
  <si>
    <t>Carpark Attendant</t>
  </si>
  <si>
    <t>FA-CA</t>
  </si>
  <si>
    <t>Kitchen Assistant</t>
  </si>
  <si>
    <t>CA-KA</t>
  </si>
  <si>
    <t>BASIC HOURS</t>
  </si>
  <si>
    <t>OVERTIME HOURS</t>
  </si>
  <si>
    <t>TOTAL GROSS PAY</t>
  </si>
  <si>
    <t xml:space="preserve">GROSS PAY </t>
  </si>
  <si>
    <t>BASIC HOURLY RATE</t>
  </si>
  <si>
    <t>BASIC PAY</t>
  </si>
  <si>
    <t>OVERTIME PAY</t>
  </si>
  <si>
    <t>Karl Vickers</t>
  </si>
  <si>
    <t>Management</t>
  </si>
  <si>
    <t>MGT-A</t>
  </si>
  <si>
    <t>Shelly Grieve</t>
  </si>
  <si>
    <t>TOTAL HOURS WORKED</t>
  </si>
  <si>
    <t>NO OF EMPLOYEES</t>
  </si>
  <si>
    <t>NEW HOURLY RATE</t>
  </si>
  <si>
    <t>% INCREASE</t>
  </si>
  <si>
    <t>DEPARTMENT ANALYSIS</t>
  </si>
  <si>
    <t>Show Manager</t>
  </si>
  <si>
    <t>MGT-SM</t>
  </si>
  <si>
    <t>Health and Safety Manager</t>
  </si>
  <si>
    <t>Nicola Moyes</t>
  </si>
  <si>
    <t>Total</t>
  </si>
  <si>
    <t>PAY  CODE</t>
  </si>
  <si>
    <t>% OF TOTAL GROSS PAY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</si>
</sst>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£&quot;#,##0.00"/>
    <numFmt numFmtId="165" formatCode="0.0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2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2"/>
      <color rgb="FFFF0000"/>
      <name val="Calibri"/>
      <family val="2"/>
      <scheme val="minor"/>
    </font>
    <font>
      <sz val="10"/>
      <color rgb="FF000000"/>
      <name val="Calibri"/>
      <family val="2"/>
    </font>
    <font>
      <sz val="12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2" borderId="0" applyNumberFormat="0" applyBorder="0" applyAlignment="0" applyProtection="0"/>
  </cellStyleXfs>
  <cellXfs count="28">
    <xf numFmtId="0" fontId="0" fillId="0" borderId="0" xfId="0"/>
    <xf numFmtId="0" fontId="2" fillId="0" borderId="0" xfId="0" applyFont="1"/>
    <xf numFmtId="0" fontId="5" fillId="0" borderId="0" xfId="0" applyFont="1" applyAlignment="1">
      <alignment wrapText="1"/>
    </xf>
    <xf numFmtId="0" fontId="8" fillId="0" borderId="0" xfId="0" applyFont="1"/>
    <xf numFmtId="0" fontId="3" fillId="4" borderId="4" xfId="0" applyFont="1" applyFill="1" applyBorder="1"/>
    <xf numFmtId="0" fontId="0" fillId="0" borderId="1" xfId="0" applyBorder="1"/>
    <xf numFmtId="165" fontId="0" fillId="0" borderId="1" xfId="0" applyNumberFormat="1" applyBorder="1"/>
    <xf numFmtId="164" fontId="0" fillId="0" borderId="1" xfId="0" applyNumberFormat="1" applyBorder="1"/>
    <xf numFmtId="0" fontId="2" fillId="0" borderId="1" xfId="0" applyFont="1" applyBorder="1"/>
    <xf numFmtId="0" fontId="3" fillId="4" borderId="1" xfId="0" applyFont="1" applyFill="1" applyBorder="1" applyAlignment="1">
      <alignment wrapText="1"/>
    </xf>
    <xf numFmtId="0" fontId="3" fillId="4" borderId="1" xfId="0" applyFont="1" applyFill="1" applyBorder="1"/>
    <xf numFmtId="1" fontId="0" fillId="0" borderId="1" xfId="0" applyNumberFormat="1" applyBorder="1"/>
    <xf numFmtId="10" fontId="0" fillId="0" borderId="1" xfId="1" applyNumberFormat="1" applyFont="1" applyFill="1" applyBorder="1"/>
    <xf numFmtId="0" fontId="0" fillId="5" borderId="1" xfId="0" applyFill="1" applyBorder="1"/>
    <xf numFmtId="1" fontId="0" fillId="0" borderId="6" xfId="0" applyNumberFormat="1" applyBorder="1"/>
    <xf numFmtId="164" fontId="0" fillId="0" borderId="6" xfId="0" applyNumberFormat="1" applyBorder="1"/>
    <xf numFmtId="164" fontId="3" fillId="4" borderId="1" xfId="0" applyNumberFormat="1" applyFont="1" applyFill="1" applyBorder="1" applyAlignment="1">
      <alignment wrapText="1"/>
    </xf>
    <xf numFmtId="10" fontId="10" fillId="3" borderId="4" xfId="2" applyNumberFormat="1" applyFont="1" applyFill="1" applyBorder="1"/>
    <xf numFmtId="164" fontId="10" fillId="3" borderId="3" xfId="2" applyNumberFormat="1" applyFont="1" applyFill="1" applyBorder="1"/>
    <xf numFmtId="10" fontId="10" fillId="3" borderId="2" xfId="2" applyNumberFormat="1" applyFont="1" applyFill="1" applyBorder="1"/>
    <xf numFmtId="164" fontId="10" fillId="3" borderId="1" xfId="2" applyNumberFormat="1" applyFont="1" applyFill="1" applyBorder="1"/>
    <xf numFmtId="0" fontId="1" fillId="3" borderId="4" xfId="2" applyFill="1" applyBorder="1"/>
    <xf numFmtId="164" fontId="1" fillId="3" borderId="4" xfId="2" applyNumberFormat="1" applyFill="1" applyBorder="1"/>
    <xf numFmtId="0" fontId="1" fillId="3" borderId="2" xfId="2" applyFill="1" applyBorder="1"/>
    <xf numFmtId="164" fontId="1" fillId="3" borderId="2" xfId="2" applyNumberFormat="1" applyFill="1" applyBorder="1"/>
    <xf numFmtId="0" fontId="4" fillId="4" borderId="5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</cellXfs>
  <cellStyles count="3">
    <cellStyle name="20% - Accent5" xfId="2" builtinId="46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7DFAE8-051B-F244-A7CF-7D2A07DBA47C}">
  <sheetPr>
    <tabColor theme="7" tint="0.39997558519241921"/>
  </sheetPr>
  <dimension ref="A1:E22"/>
  <sheetViews>
    <sheetView tabSelected="1" zoomScaleNormal="100" zoomScaleSheetLayoutView="50" zoomScalePageLayoutView="80" workbookViewId="0">
      <selection sqref="A1:E1"/>
    </sheetView>
  </sheetViews>
  <sheetFormatPr defaultColWidth="10.625" defaultRowHeight="15.75" x14ac:dyDescent="0.25"/>
  <cols>
    <col min="1" max="1" width="30.375" bestFit="1" customWidth="1"/>
    <col min="2" max="2" width="12.125" customWidth="1"/>
    <col min="3" max="3" width="22.375" customWidth="1"/>
    <col min="4" max="4" width="20.125" bestFit="1" customWidth="1"/>
    <col min="5" max="5" width="21.375" customWidth="1"/>
    <col min="8" max="8" width="25" bestFit="1" customWidth="1"/>
    <col min="11" max="11" width="21.875" customWidth="1"/>
  </cols>
  <sheetData>
    <row r="1" spans="1:5" ht="53.1" customHeight="1" x14ac:dyDescent="0.25">
      <c r="A1" s="25" t="s">
        <v>18</v>
      </c>
      <c r="B1" s="26"/>
      <c r="C1" s="26"/>
      <c r="D1" s="26"/>
      <c r="E1" s="26"/>
    </row>
    <row r="2" spans="1:5" ht="18.75" x14ac:dyDescent="0.3">
      <c r="A2" s="4" t="s">
        <v>2</v>
      </c>
      <c r="B2" s="4" t="s">
        <v>19</v>
      </c>
      <c r="C2" s="4" t="s">
        <v>69</v>
      </c>
      <c r="D2" s="4" t="s">
        <v>79</v>
      </c>
      <c r="E2" s="4" t="s">
        <v>78</v>
      </c>
    </row>
    <row r="3" spans="1:5" x14ac:dyDescent="0.25">
      <c r="A3" s="21" t="s">
        <v>17</v>
      </c>
      <c r="B3" s="21" t="s">
        <v>21</v>
      </c>
      <c r="C3" s="22">
        <v>14</v>
      </c>
      <c r="D3" s="17"/>
      <c r="E3" s="18"/>
    </row>
    <row r="4" spans="1:5" x14ac:dyDescent="0.25">
      <c r="A4" s="21" t="s">
        <v>8</v>
      </c>
      <c r="B4" s="21" t="s">
        <v>22</v>
      </c>
      <c r="C4" s="22">
        <v>12</v>
      </c>
      <c r="D4" s="17"/>
      <c r="E4" s="18"/>
    </row>
    <row r="5" spans="1:5" x14ac:dyDescent="0.25">
      <c r="A5" s="21" t="s">
        <v>16</v>
      </c>
      <c r="B5" s="21" t="s">
        <v>26</v>
      </c>
      <c r="C5" s="22">
        <v>11.5</v>
      </c>
      <c r="D5" s="17"/>
      <c r="E5" s="18"/>
    </row>
    <row r="6" spans="1:5" x14ac:dyDescent="0.25">
      <c r="A6" s="21" t="s">
        <v>12</v>
      </c>
      <c r="B6" s="21" t="s">
        <v>23</v>
      </c>
      <c r="C6" s="22">
        <v>13</v>
      </c>
      <c r="D6" s="17"/>
      <c r="E6" s="18"/>
    </row>
    <row r="7" spans="1:5" x14ac:dyDescent="0.25">
      <c r="A7" s="21" t="s">
        <v>20</v>
      </c>
      <c r="B7" s="21" t="s">
        <v>24</v>
      </c>
      <c r="C7" s="22">
        <v>12.2</v>
      </c>
      <c r="D7" s="17"/>
      <c r="E7" s="18"/>
    </row>
    <row r="8" spans="1:5" x14ac:dyDescent="0.25">
      <c r="A8" s="21" t="s">
        <v>13</v>
      </c>
      <c r="B8" s="21" t="s">
        <v>25</v>
      </c>
      <c r="C8" s="22">
        <v>14.6</v>
      </c>
      <c r="D8" s="17"/>
      <c r="E8" s="18"/>
    </row>
    <row r="9" spans="1:5" x14ac:dyDescent="0.25">
      <c r="A9" s="21" t="s">
        <v>11</v>
      </c>
      <c r="B9" s="21" t="s">
        <v>27</v>
      </c>
      <c r="C9" s="22">
        <v>13.5</v>
      </c>
      <c r="D9" s="17"/>
      <c r="E9" s="18"/>
    </row>
    <row r="10" spans="1:5" x14ac:dyDescent="0.25">
      <c r="A10" s="21" t="s">
        <v>15</v>
      </c>
      <c r="B10" s="21" t="s">
        <v>28</v>
      </c>
      <c r="C10" s="22">
        <v>13</v>
      </c>
      <c r="D10" s="17"/>
      <c r="E10" s="18"/>
    </row>
    <row r="11" spans="1:5" x14ac:dyDescent="0.25">
      <c r="A11" s="21" t="s">
        <v>10</v>
      </c>
      <c r="B11" s="21" t="s">
        <v>29</v>
      </c>
      <c r="C11" s="22">
        <v>11.5</v>
      </c>
      <c r="D11" s="17"/>
      <c r="E11" s="18"/>
    </row>
    <row r="12" spans="1:5" x14ac:dyDescent="0.25">
      <c r="A12" s="21" t="s">
        <v>14</v>
      </c>
      <c r="B12" s="21" t="s">
        <v>30</v>
      </c>
      <c r="C12" s="22">
        <v>16.2</v>
      </c>
      <c r="D12" s="17"/>
      <c r="E12" s="18"/>
    </row>
    <row r="13" spans="1:5" x14ac:dyDescent="0.25">
      <c r="A13" s="21" t="s">
        <v>9</v>
      </c>
      <c r="B13" s="21" t="s">
        <v>31</v>
      </c>
      <c r="C13" s="22">
        <v>19</v>
      </c>
      <c r="D13" s="17"/>
      <c r="E13" s="18"/>
    </row>
    <row r="14" spans="1:5" x14ac:dyDescent="0.25">
      <c r="A14" s="21" t="s">
        <v>54</v>
      </c>
      <c r="B14" s="21" t="s">
        <v>52</v>
      </c>
      <c r="C14" s="22">
        <v>14.2</v>
      </c>
      <c r="D14" s="17"/>
      <c r="E14" s="18"/>
    </row>
    <row r="15" spans="1:5" x14ac:dyDescent="0.25">
      <c r="A15" s="21" t="s">
        <v>59</v>
      </c>
      <c r="B15" s="21" t="s">
        <v>60</v>
      </c>
      <c r="C15" s="22">
        <v>14.5</v>
      </c>
      <c r="D15" s="17"/>
      <c r="E15" s="18"/>
    </row>
    <row r="16" spans="1:5" x14ac:dyDescent="0.25">
      <c r="A16" s="21" t="s">
        <v>61</v>
      </c>
      <c r="B16" s="21" t="s">
        <v>62</v>
      </c>
      <c r="C16" s="22">
        <v>10</v>
      </c>
      <c r="D16" s="17"/>
      <c r="E16" s="18"/>
    </row>
    <row r="17" spans="1:5" x14ac:dyDescent="0.25">
      <c r="A17" s="21" t="s">
        <v>63</v>
      </c>
      <c r="B17" s="21" t="s">
        <v>64</v>
      </c>
      <c r="C17" s="22">
        <v>10.5</v>
      </c>
      <c r="D17" s="17"/>
      <c r="E17" s="18"/>
    </row>
    <row r="18" spans="1:5" x14ac:dyDescent="0.25">
      <c r="A18" s="21" t="s">
        <v>81</v>
      </c>
      <c r="B18" s="21" t="s">
        <v>82</v>
      </c>
      <c r="C18" s="22">
        <v>23</v>
      </c>
      <c r="D18" s="17"/>
      <c r="E18" s="18"/>
    </row>
    <row r="19" spans="1:5" x14ac:dyDescent="0.25">
      <c r="A19" s="23" t="s">
        <v>83</v>
      </c>
      <c r="B19" s="23" t="s">
        <v>74</v>
      </c>
      <c r="C19" s="24">
        <v>21</v>
      </c>
      <c r="D19" s="19"/>
      <c r="E19" s="20"/>
    </row>
    <row r="21" spans="1:5" x14ac:dyDescent="0.25">
      <c r="D21" s="3"/>
      <c r="E21" s="3"/>
    </row>
    <row r="22" spans="1:5" ht="18.75" x14ac:dyDescent="0.3">
      <c r="A22" s="2"/>
    </row>
  </sheetData>
  <mergeCells count="1">
    <mergeCell ref="A1: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E8B9F-E4CB-214E-B198-A90BE3C3A2DA}">
  <sheetPr>
    <tabColor rgb="FFFF0000"/>
    <pageSetUpPr fitToPage="1"/>
  </sheetPr>
  <dimension ref="A1:J33"/>
  <sheetViews>
    <sheetView zoomScaleNormal="100" workbookViewId="0">
      <selection sqref="A1:J1"/>
    </sheetView>
  </sheetViews>
  <sheetFormatPr defaultColWidth="10.625" defaultRowHeight="15.75" x14ac:dyDescent="0.25"/>
  <cols>
    <col min="1" max="1" width="14" bestFit="1" customWidth="1"/>
    <col min="2" max="2" width="17.625" customWidth="1"/>
    <col min="3" max="3" width="14.625" customWidth="1"/>
    <col min="4" max="4" width="10.5" customWidth="1"/>
    <col min="5" max="5" width="9" customWidth="1"/>
    <col min="6" max="6" width="13.5" bestFit="1" customWidth="1"/>
    <col min="7" max="7" width="7.875" bestFit="1" customWidth="1"/>
    <col min="8" max="8" width="11.5" customWidth="1"/>
    <col min="9" max="9" width="11.625" customWidth="1"/>
    <col min="10" max="10" width="7.875" bestFit="1" customWidth="1"/>
  </cols>
  <sheetData>
    <row r="1" spans="1:10" ht="50.1" customHeight="1" x14ac:dyDescent="0.25">
      <c r="A1" s="27" t="s">
        <v>68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ht="56.25" x14ac:dyDescent="0.3">
      <c r="A2" s="9" t="s">
        <v>86</v>
      </c>
      <c r="B2" s="9" t="s">
        <v>0</v>
      </c>
      <c r="C2" s="10" t="s">
        <v>1</v>
      </c>
      <c r="D2" s="9" t="s">
        <v>76</v>
      </c>
      <c r="E2" s="9" t="s">
        <v>65</v>
      </c>
      <c r="F2" s="9" t="s">
        <v>69</v>
      </c>
      <c r="G2" s="9" t="s">
        <v>70</v>
      </c>
      <c r="H2" s="9" t="s">
        <v>66</v>
      </c>
      <c r="I2" s="9" t="s">
        <v>71</v>
      </c>
      <c r="J2" s="9" t="s">
        <v>7</v>
      </c>
    </row>
    <row r="3" spans="1:10" x14ac:dyDescent="0.25">
      <c r="A3" s="5" t="s">
        <v>21</v>
      </c>
      <c r="B3" s="5" t="s">
        <v>84</v>
      </c>
      <c r="C3" s="5" t="s">
        <v>3</v>
      </c>
      <c r="D3" s="6">
        <v>21</v>
      </c>
      <c r="E3" s="6">
        <v>21</v>
      </c>
      <c r="F3" s="7"/>
      <c r="G3" s="7"/>
      <c r="H3" s="6"/>
      <c r="I3" s="7"/>
      <c r="J3" s="7"/>
    </row>
    <row r="4" spans="1:10" x14ac:dyDescent="0.25">
      <c r="A4" s="5" t="s">
        <v>22</v>
      </c>
      <c r="B4" s="5" t="s">
        <v>32</v>
      </c>
      <c r="C4" s="5" t="s">
        <v>4</v>
      </c>
      <c r="D4" s="6">
        <v>26</v>
      </c>
      <c r="E4" s="6">
        <v>24</v>
      </c>
      <c r="F4" s="7"/>
      <c r="G4" s="7"/>
      <c r="H4" s="6"/>
      <c r="I4" s="7"/>
      <c r="J4" s="7"/>
    </row>
    <row r="5" spans="1:10" x14ac:dyDescent="0.25">
      <c r="A5" s="5" t="s">
        <v>26</v>
      </c>
      <c r="B5" s="5" t="s">
        <v>33</v>
      </c>
      <c r="C5" s="5" t="s">
        <v>4</v>
      </c>
      <c r="D5" s="6">
        <v>23.5</v>
      </c>
      <c r="E5" s="6">
        <v>22.5</v>
      </c>
      <c r="F5" s="7"/>
      <c r="G5" s="7"/>
      <c r="H5" s="6"/>
      <c r="I5" s="7"/>
      <c r="J5" s="7"/>
    </row>
    <row r="6" spans="1:10" x14ac:dyDescent="0.25">
      <c r="A6" s="5" t="s">
        <v>23</v>
      </c>
      <c r="B6" s="5" t="s">
        <v>34</v>
      </c>
      <c r="C6" s="5" t="s">
        <v>3</v>
      </c>
      <c r="D6" s="6">
        <v>21</v>
      </c>
      <c r="E6" s="6">
        <v>21</v>
      </c>
      <c r="F6" s="7"/>
      <c r="G6" s="7"/>
      <c r="H6" s="6"/>
      <c r="I6" s="7"/>
      <c r="J6" s="7"/>
    </row>
    <row r="7" spans="1:10" x14ac:dyDescent="0.25">
      <c r="A7" s="5" t="s">
        <v>24</v>
      </c>
      <c r="B7" s="5" t="s">
        <v>36</v>
      </c>
      <c r="C7" s="5" t="s">
        <v>5</v>
      </c>
      <c r="D7" s="6">
        <v>25</v>
      </c>
      <c r="E7" s="6">
        <v>23.5</v>
      </c>
      <c r="F7" s="7"/>
      <c r="G7" s="7"/>
      <c r="H7" s="6"/>
      <c r="I7" s="7"/>
      <c r="J7" s="7"/>
    </row>
    <row r="8" spans="1:10" x14ac:dyDescent="0.25">
      <c r="A8" s="5" t="s">
        <v>25</v>
      </c>
      <c r="B8" s="5" t="s">
        <v>35</v>
      </c>
      <c r="C8" s="5" t="s">
        <v>5</v>
      </c>
      <c r="D8" s="6">
        <v>26</v>
      </c>
      <c r="E8" s="6">
        <v>24</v>
      </c>
      <c r="F8" s="7"/>
      <c r="G8" s="7"/>
      <c r="H8" s="6"/>
      <c r="I8" s="7"/>
      <c r="J8" s="7"/>
    </row>
    <row r="9" spans="1:10" x14ac:dyDescent="0.25">
      <c r="A9" s="5" t="s">
        <v>22</v>
      </c>
      <c r="B9" s="5" t="s">
        <v>37</v>
      </c>
      <c r="C9" s="5" t="s">
        <v>4</v>
      </c>
      <c r="D9" s="6">
        <v>26</v>
      </c>
      <c r="E9" s="6">
        <v>24</v>
      </c>
      <c r="F9" s="7"/>
      <c r="G9" s="7"/>
      <c r="H9" s="6"/>
      <c r="I9" s="7"/>
      <c r="J9" s="7"/>
    </row>
    <row r="10" spans="1:10" x14ac:dyDescent="0.25">
      <c r="A10" s="5" t="s">
        <v>27</v>
      </c>
      <c r="B10" s="5" t="s">
        <v>38</v>
      </c>
      <c r="C10" s="5" t="s">
        <v>6</v>
      </c>
      <c r="D10" s="6">
        <v>30</v>
      </c>
      <c r="E10" s="6">
        <v>24</v>
      </c>
      <c r="F10" s="7"/>
      <c r="G10" s="7"/>
      <c r="H10" s="6"/>
      <c r="I10" s="7"/>
      <c r="J10" s="7"/>
    </row>
    <row r="11" spans="1:10" x14ac:dyDescent="0.25">
      <c r="A11" s="5" t="s">
        <v>23</v>
      </c>
      <c r="B11" s="5" t="s">
        <v>39</v>
      </c>
      <c r="C11" s="5" t="s">
        <v>3</v>
      </c>
      <c r="D11" s="6">
        <v>21</v>
      </c>
      <c r="E11" s="6">
        <v>21</v>
      </c>
      <c r="F11" s="7"/>
      <c r="G11" s="7"/>
      <c r="H11" s="6"/>
      <c r="I11" s="7"/>
      <c r="J11" s="7"/>
    </row>
    <row r="12" spans="1:10" x14ac:dyDescent="0.25">
      <c r="A12" s="5" t="s">
        <v>26</v>
      </c>
      <c r="B12" s="5" t="s">
        <v>40</v>
      </c>
      <c r="C12" s="5" t="s">
        <v>4</v>
      </c>
      <c r="D12" s="6">
        <v>31</v>
      </c>
      <c r="E12" s="6">
        <v>24</v>
      </c>
      <c r="F12" s="7"/>
      <c r="G12" s="7"/>
      <c r="H12" s="6"/>
      <c r="I12" s="7"/>
      <c r="J12" s="7"/>
    </row>
    <row r="13" spans="1:10" x14ac:dyDescent="0.25">
      <c r="A13" s="5" t="s">
        <v>28</v>
      </c>
      <c r="B13" s="5" t="s">
        <v>41</v>
      </c>
      <c r="C13" s="5" t="s">
        <v>5</v>
      </c>
      <c r="D13" s="6">
        <v>28</v>
      </c>
      <c r="E13" s="6">
        <v>24</v>
      </c>
      <c r="F13" s="7"/>
      <c r="G13" s="7"/>
      <c r="H13" s="6"/>
      <c r="I13" s="7"/>
      <c r="J13" s="7"/>
    </row>
    <row r="14" spans="1:10" x14ac:dyDescent="0.25">
      <c r="A14" s="5" t="s">
        <v>23</v>
      </c>
      <c r="B14" s="5" t="s">
        <v>42</v>
      </c>
      <c r="C14" s="5" t="s">
        <v>3</v>
      </c>
      <c r="D14" s="6">
        <v>21</v>
      </c>
      <c r="E14" s="6">
        <v>21</v>
      </c>
      <c r="F14" s="7"/>
      <c r="G14" s="7"/>
      <c r="H14" s="6"/>
      <c r="I14" s="7"/>
      <c r="J14" s="7"/>
    </row>
    <row r="15" spans="1:10" x14ac:dyDescent="0.25">
      <c r="A15" s="5" t="s">
        <v>29</v>
      </c>
      <c r="B15" s="5" t="s">
        <v>43</v>
      </c>
      <c r="C15" s="5" t="s">
        <v>6</v>
      </c>
      <c r="D15" s="6">
        <v>26.5</v>
      </c>
      <c r="E15" s="6">
        <v>24</v>
      </c>
      <c r="F15" s="7"/>
      <c r="G15" s="7"/>
      <c r="H15" s="6"/>
      <c r="I15" s="7"/>
      <c r="J15" s="7"/>
    </row>
    <row r="16" spans="1:10" x14ac:dyDescent="0.25">
      <c r="A16" s="5" t="s">
        <v>29</v>
      </c>
      <c r="B16" s="5" t="s">
        <v>44</v>
      </c>
      <c r="C16" s="5" t="s">
        <v>6</v>
      </c>
      <c r="D16" s="6">
        <v>25.5</v>
      </c>
      <c r="E16" s="6">
        <v>24</v>
      </c>
      <c r="F16" s="7"/>
      <c r="G16" s="7"/>
      <c r="H16" s="6"/>
      <c r="I16" s="7"/>
      <c r="J16" s="7"/>
    </row>
    <row r="17" spans="1:10" x14ac:dyDescent="0.25">
      <c r="A17" s="5" t="s">
        <v>26</v>
      </c>
      <c r="B17" s="5" t="s">
        <v>45</v>
      </c>
      <c r="C17" s="5" t="s">
        <v>4</v>
      </c>
      <c r="D17" s="6">
        <v>27</v>
      </c>
      <c r="E17" s="6">
        <v>24</v>
      </c>
      <c r="F17" s="7"/>
      <c r="G17" s="7"/>
      <c r="H17" s="6"/>
      <c r="I17" s="7"/>
      <c r="J17" s="7"/>
    </row>
    <row r="18" spans="1:10" x14ac:dyDescent="0.25">
      <c r="A18" s="5" t="s">
        <v>30</v>
      </c>
      <c r="B18" s="5" t="s">
        <v>46</v>
      </c>
      <c r="C18" s="5" t="s">
        <v>6</v>
      </c>
      <c r="D18" s="6">
        <v>28.5</v>
      </c>
      <c r="E18" s="6">
        <v>28</v>
      </c>
      <c r="F18" s="7"/>
      <c r="G18" s="7"/>
      <c r="H18" s="6"/>
      <c r="I18" s="7"/>
      <c r="J18" s="7"/>
    </row>
    <row r="19" spans="1:10" x14ac:dyDescent="0.25">
      <c r="A19" s="8" t="s">
        <v>29</v>
      </c>
      <c r="B19" s="8" t="s">
        <v>58</v>
      </c>
      <c r="C19" s="8" t="s">
        <v>6</v>
      </c>
      <c r="D19" s="6">
        <v>25</v>
      </c>
      <c r="E19" s="6">
        <v>24</v>
      </c>
      <c r="F19" s="7"/>
      <c r="G19" s="7"/>
      <c r="H19" s="6"/>
      <c r="I19" s="7"/>
      <c r="J19" s="7"/>
    </row>
    <row r="20" spans="1:10" x14ac:dyDescent="0.25">
      <c r="A20" s="5" t="s">
        <v>31</v>
      </c>
      <c r="B20" s="5" t="s">
        <v>47</v>
      </c>
      <c r="C20" s="5" t="s">
        <v>5</v>
      </c>
      <c r="D20" s="6">
        <v>26</v>
      </c>
      <c r="E20" s="6">
        <v>24</v>
      </c>
      <c r="F20" s="7"/>
      <c r="G20" s="7"/>
      <c r="H20" s="6"/>
      <c r="I20" s="7"/>
      <c r="J20" s="7"/>
    </row>
    <row r="21" spans="1:10" x14ac:dyDescent="0.25">
      <c r="A21" s="5" t="s">
        <v>30</v>
      </c>
      <c r="B21" s="5" t="s">
        <v>48</v>
      </c>
      <c r="C21" s="5" t="s">
        <v>6</v>
      </c>
      <c r="D21" s="6">
        <v>31.5</v>
      </c>
      <c r="E21" s="6">
        <v>28.5</v>
      </c>
      <c r="F21" s="7"/>
      <c r="G21" s="7"/>
      <c r="H21" s="6"/>
      <c r="I21" s="7"/>
      <c r="J21" s="7"/>
    </row>
    <row r="22" spans="1:10" x14ac:dyDescent="0.25">
      <c r="A22" s="5" t="s">
        <v>29</v>
      </c>
      <c r="B22" s="5" t="s">
        <v>49</v>
      </c>
      <c r="C22" s="5" t="s">
        <v>6</v>
      </c>
      <c r="D22" s="6">
        <v>31</v>
      </c>
      <c r="E22" s="6">
        <v>24</v>
      </c>
      <c r="F22" s="7"/>
      <c r="G22" s="7"/>
      <c r="H22" s="6"/>
      <c r="I22" s="7"/>
      <c r="J22" s="7"/>
    </row>
    <row r="23" spans="1:10" x14ac:dyDescent="0.25">
      <c r="A23" s="5" t="s">
        <v>30</v>
      </c>
      <c r="B23" s="5" t="s">
        <v>50</v>
      </c>
      <c r="C23" s="5" t="s">
        <v>6</v>
      </c>
      <c r="D23" s="6">
        <v>30</v>
      </c>
      <c r="E23" s="6">
        <v>28</v>
      </c>
      <c r="F23" s="7"/>
      <c r="G23" s="7"/>
      <c r="H23" s="6"/>
      <c r="I23" s="7"/>
      <c r="J23" s="7"/>
    </row>
    <row r="24" spans="1:10" x14ac:dyDescent="0.25">
      <c r="A24" s="5" t="s">
        <v>28</v>
      </c>
      <c r="B24" s="5" t="s">
        <v>51</v>
      </c>
      <c r="C24" s="5" t="s">
        <v>5</v>
      </c>
      <c r="D24" s="6">
        <v>28</v>
      </c>
      <c r="E24" s="6">
        <v>24</v>
      </c>
      <c r="F24" s="7"/>
      <c r="G24" s="7"/>
      <c r="H24" s="6"/>
      <c r="I24" s="7"/>
      <c r="J24" s="7"/>
    </row>
    <row r="25" spans="1:10" x14ac:dyDescent="0.25">
      <c r="A25" s="5" t="s">
        <v>52</v>
      </c>
      <c r="B25" s="5" t="s">
        <v>53</v>
      </c>
      <c r="C25" s="5" t="s">
        <v>4</v>
      </c>
      <c r="D25" s="6">
        <v>29.5</v>
      </c>
      <c r="E25" s="6">
        <v>28</v>
      </c>
      <c r="F25" s="7"/>
      <c r="G25" s="7"/>
      <c r="H25" s="6"/>
      <c r="I25" s="7"/>
      <c r="J25" s="7"/>
    </row>
    <row r="26" spans="1:10" x14ac:dyDescent="0.25">
      <c r="A26" s="5" t="s">
        <v>29</v>
      </c>
      <c r="B26" s="5" t="s">
        <v>55</v>
      </c>
      <c r="C26" s="5" t="s">
        <v>6</v>
      </c>
      <c r="D26" s="6">
        <v>28.5</v>
      </c>
      <c r="E26" s="6">
        <v>24.5</v>
      </c>
      <c r="F26" s="7"/>
      <c r="G26" s="7"/>
      <c r="H26" s="6"/>
      <c r="I26" s="7"/>
      <c r="J26" s="7"/>
    </row>
    <row r="27" spans="1:10" x14ac:dyDescent="0.25">
      <c r="A27" s="5" t="s">
        <v>64</v>
      </c>
      <c r="B27" s="5" t="s">
        <v>56</v>
      </c>
      <c r="C27" s="5" t="s">
        <v>6</v>
      </c>
      <c r="D27" s="6">
        <v>28</v>
      </c>
      <c r="E27" s="6">
        <v>28</v>
      </c>
      <c r="F27" s="7"/>
      <c r="G27" s="7"/>
      <c r="H27" s="6"/>
      <c r="I27" s="7"/>
      <c r="J27" s="7"/>
    </row>
    <row r="28" spans="1:10" x14ac:dyDescent="0.25">
      <c r="A28" s="5" t="s">
        <v>29</v>
      </c>
      <c r="B28" s="5" t="s">
        <v>57</v>
      </c>
      <c r="C28" s="5" t="s">
        <v>6</v>
      </c>
      <c r="D28" s="6">
        <v>28</v>
      </c>
      <c r="E28" s="6">
        <v>24</v>
      </c>
      <c r="F28" s="7"/>
      <c r="G28" s="7"/>
      <c r="H28" s="6"/>
      <c r="I28" s="7"/>
      <c r="J28" s="7"/>
    </row>
    <row r="29" spans="1:10" x14ac:dyDescent="0.25">
      <c r="A29" s="5" t="s">
        <v>82</v>
      </c>
      <c r="B29" s="5" t="s">
        <v>72</v>
      </c>
      <c r="C29" s="5" t="s">
        <v>73</v>
      </c>
      <c r="D29" s="6">
        <v>30</v>
      </c>
      <c r="E29" s="6">
        <v>30</v>
      </c>
      <c r="F29" s="7"/>
      <c r="G29" s="7"/>
      <c r="H29" s="6"/>
      <c r="I29" s="7"/>
      <c r="J29" s="7"/>
    </row>
    <row r="30" spans="1:10" x14ac:dyDescent="0.25">
      <c r="A30" s="5" t="s">
        <v>74</v>
      </c>
      <c r="B30" s="5" t="s">
        <v>75</v>
      </c>
      <c r="C30" s="5" t="s">
        <v>73</v>
      </c>
      <c r="D30" s="6">
        <v>30</v>
      </c>
      <c r="E30" s="6">
        <v>30</v>
      </c>
      <c r="F30" s="7"/>
      <c r="G30" s="7"/>
      <c r="H30" s="6"/>
      <c r="I30" s="7"/>
      <c r="J30" s="7"/>
    </row>
    <row r="33" spans="6:9" x14ac:dyDescent="0.25">
      <c r="F33" s="3"/>
      <c r="H33" s="3"/>
      <c r="I33" s="3"/>
    </row>
  </sheetData>
  <mergeCells count="1">
    <mergeCell ref="A1:J1"/>
  </mergeCells>
  <pageMargins left="0.7" right="0.7" top="0.75" bottom="0.75" header="0.3" footer="0.3"/>
  <pageSetup paperSize="9" scale="86" orientation="landscape" cellComments="asDisplayed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8F254-088D-914C-9CFF-8C372384C492}">
  <sheetPr>
    <tabColor theme="9" tint="0.39997558519241921"/>
  </sheetPr>
  <dimension ref="A1:K28"/>
  <sheetViews>
    <sheetView zoomScaleNormal="100" workbookViewId="0">
      <selection sqref="A1:D1"/>
    </sheetView>
  </sheetViews>
  <sheetFormatPr defaultColWidth="10.625" defaultRowHeight="15.75" x14ac:dyDescent="0.25"/>
  <cols>
    <col min="1" max="1" width="21.625" bestFit="1" customWidth="1"/>
    <col min="2" max="2" width="13.5" customWidth="1"/>
    <col min="3" max="3" width="12.5" customWidth="1"/>
    <col min="4" max="4" width="17.125" customWidth="1"/>
    <col min="11" max="11" width="13.375" bestFit="1" customWidth="1"/>
  </cols>
  <sheetData>
    <row r="1" spans="1:4" ht="33.950000000000003" customHeight="1" x14ac:dyDescent="0.25">
      <c r="A1" s="27" t="s">
        <v>80</v>
      </c>
      <c r="B1" s="27"/>
      <c r="C1" s="27"/>
      <c r="D1" s="27"/>
    </row>
    <row r="2" spans="1:4" ht="49.5" customHeight="1" x14ac:dyDescent="0.3">
      <c r="A2" s="10" t="s">
        <v>1</v>
      </c>
      <c r="B2" s="9" t="s">
        <v>77</v>
      </c>
      <c r="C2" s="16" t="s">
        <v>67</v>
      </c>
      <c r="D2" s="9" t="s">
        <v>87</v>
      </c>
    </row>
    <row r="3" spans="1:4" x14ac:dyDescent="0.25">
      <c r="A3" s="5" t="s">
        <v>3</v>
      </c>
      <c r="B3" s="11"/>
      <c r="C3" s="7"/>
      <c r="D3" s="12"/>
    </row>
    <row r="4" spans="1:4" x14ac:dyDescent="0.25">
      <c r="A4" s="5" t="s">
        <v>6</v>
      </c>
      <c r="B4" s="11"/>
      <c r="C4" s="7"/>
      <c r="D4" s="12"/>
    </row>
    <row r="5" spans="1:4" x14ac:dyDescent="0.25">
      <c r="A5" s="5" t="s">
        <v>5</v>
      </c>
      <c r="B5" s="11"/>
      <c r="C5" s="7"/>
      <c r="D5" s="12"/>
    </row>
    <row r="6" spans="1:4" x14ac:dyDescent="0.25">
      <c r="A6" s="5" t="s">
        <v>4</v>
      </c>
      <c r="B6" s="11"/>
      <c r="C6" s="7"/>
      <c r="D6" s="12"/>
    </row>
    <row r="7" spans="1:4" x14ac:dyDescent="0.25">
      <c r="A7" s="5" t="s">
        <v>73</v>
      </c>
      <c r="B7" s="11"/>
      <c r="C7" s="7"/>
      <c r="D7" s="12"/>
    </row>
    <row r="8" spans="1:4" ht="16.5" thickBot="1" x14ac:dyDescent="0.3">
      <c r="A8" s="5" t="s">
        <v>85</v>
      </c>
      <c r="B8" s="14">
        <f>SUM(B3:B7)</f>
        <v>0</v>
      </c>
      <c r="C8" s="15">
        <f>SUM(C3:C7)</f>
        <v>0</v>
      </c>
      <c r="D8" s="13"/>
    </row>
    <row r="9" spans="1:4" ht="16.5" thickTop="1" x14ac:dyDescent="0.25"/>
    <row r="10" spans="1:4" x14ac:dyDescent="0.25">
      <c r="B10" s="3"/>
      <c r="C10" s="3"/>
      <c r="D10" s="3"/>
    </row>
    <row r="28" spans="11:11" x14ac:dyDescent="0.25">
      <c r="K28" s="1"/>
    </row>
  </sheetData>
  <mergeCells count="1">
    <mergeCell ref="A1:D1"/>
  </mergeCells>
  <pageMargins left="0.7" right="0.7" top="0.75" bottom="0.75" header="0.3" footer="0.3"/>
  <pageSetup paperSize="9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6eb320f-ed1e-4dd8-a1b9-565b74727bfe">
      <Terms xmlns="http://schemas.microsoft.com/office/infopath/2007/PartnerControls"/>
    </lcf76f155ced4ddcb4097134ff3c332f>
    <TaxCatchAll xmlns="ead9a05e-0c6a-406d-b625-84b3624bc95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2E47337A4D2B54B9C7C64631CC5BC7D" ma:contentTypeVersion="13" ma:contentTypeDescription="Create a new document." ma:contentTypeScope="" ma:versionID="a641fbbf2d38bd702877dc3c6939255a">
  <xsd:schema xmlns:xsd="http://www.w3.org/2001/XMLSchema" xmlns:xs="http://www.w3.org/2001/XMLSchema" xmlns:p="http://schemas.microsoft.com/office/2006/metadata/properties" xmlns:ns2="86eb320f-ed1e-4dd8-a1b9-565b74727bfe" xmlns:ns3="94c63d22-1077-4cc8-8a50-5601a087a1e9" xmlns:ns4="ead9a05e-0c6a-406d-b625-84b3624bc95f" targetNamespace="http://schemas.microsoft.com/office/2006/metadata/properties" ma:root="true" ma:fieldsID="61de15011cf20ea4c9f65f07cbc488c5" ns2:_="" ns3:_="" ns4:_="">
    <xsd:import namespace="86eb320f-ed1e-4dd8-a1b9-565b74727bfe"/>
    <xsd:import namespace="94c63d22-1077-4cc8-8a50-5601a087a1e9"/>
    <xsd:import namespace="ead9a05e-0c6a-406d-b625-84b3624bc9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eb320f-ed1e-4dd8-a1b9-565b74727b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1b5105ad-fc01-4f04-9303-2d3857fdf29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c63d22-1077-4cc8-8a50-5601a087a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9a05e-0c6a-406d-b625-84b3624bc95f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a8735289-28cd-43b1-ab5e-81560125643c}" ma:internalName="TaxCatchAll" ma:showField="CatchAllData" ma:web="ead9a05e-0c6a-406d-b625-84b3624bc9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F36E085-0D90-448E-8E8A-B6A9D0E1C8F6}">
  <ds:schemaRefs>
    <ds:schemaRef ds:uri="86eb320f-ed1e-4dd8-a1b9-565b74727bfe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  <ds:schemaRef ds:uri="ead9a05e-0c6a-406d-b625-84b3624bc95f"/>
    <ds:schemaRef ds:uri="http://schemas.microsoft.com/office/2006/documentManagement/types"/>
    <ds:schemaRef ds:uri="http://schemas.openxmlformats.org/package/2006/metadata/core-properties"/>
    <ds:schemaRef ds:uri="94c63d22-1077-4cc8-8a50-5601a087a1e9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B57D2F8-E780-4812-9938-A1F732770D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6C149D7-3B52-4E02-BC14-7C6A3FB1A65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eb320f-ed1e-4dd8-a1b9-565b74727bfe"/>
    <ds:schemaRef ds:uri="94c63d22-1077-4cc8-8a50-5601a087a1e9"/>
    <ds:schemaRef ds:uri="ead9a05e-0c6a-406d-b625-84b3624bc9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Pay Rates</vt:lpstr>
      <vt:lpstr>Gross Pay</vt:lpstr>
      <vt:lpstr>Analysis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2022-11-29T13:59:55Z</dcterms:created>
  <dcterms:modified xsi:type="dcterms:W3CDTF">2022-11-29T15:21:11Z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0x01010032E47337A4D2B54B9C7C64631CC5BC7D</vt:lpwstr>
  </property>
</Properties>
</file>